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Лист1!$A$1:$H$58</definedName>
  </definedNames>
  <calcPr calcId="145621" refMode="R1C1"/>
</workbook>
</file>

<file path=xl/calcChain.xml><?xml version="1.0" encoding="utf-8"?>
<calcChain xmlns="http://schemas.openxmlformats.org/spreadsheetml/2006/main">
  <c r="G18" i="1" l="1"/>
  <c r="F49" i="1" l="1"/>
  <c r="D42" i="1"/>
  <c r="D41" i="1"/>
  <c r="G29" i="1" l="1"/>
  <c r="D57" i="1" l="1"/>
  <c r="D56" i="1"/>
  <c r="D55" i="1"/>
  <c r="D54" i="1"/>
  <c r="D53" i="1"/>
  <c r="D52" i="1"/>
  <c r="G58" i="1"/>
  <c r="D48" i="1"/>
  <c r="D47" i="1"/>
  <c r="D46" i="1"/>
  <c r="D45" i="1"/>
  <c r="D44" i="1"/>
  <c r="D43" i="1"/>
  <c r="G49" i="1"/>
  <c r="D49" i="1" s="1"/>
  <c r="G39" i="1"/>
  <c r="D38" i="1"/>
  <c r="D37" i="1"/>
  <c r="D36" i="1"/>
  <c r="D35" i="1"/>
  <c r="D34" i="1"/>
  <c r="D33" i="1"/>
  <c r="D32" i="1"/>
  <c r="D31" i="1"/>
  <c r="D30" i="1"/>
  <c r="D25" i="1" l="1"/>
  <c r="D24" i="1"/>
  <c r="D23" i="1"/>
  <c r="D22" i="1"/>
  <c r="D21" i="1"/>
  <c r="D20" i="1"/>
  <c r="D19" i="1" l="1"/>
  <c r="D18" i="1"/>
  <c r="G17" i="1" l="1"/>
  <c r="G26" i="1" s="1"/>
  <c r="F17" i="1"/>
  <c r="F26" i="1" s="1"/>
  <c r="D17" i="1" l="1"/>
  <c r="D16" i="1" l="1"/>
  <c r="D15" i="1"/>
  <c r="D14" i="1"/>
  <c r="D13" i="1"/>
  <c r="E26" i="1"/>
  <c r="H26" i="1"/>
  <c r="E58" i="1"/>
  <c r="D58" i="1" s="1"/>
  <c r="H58" i="1"/>
  <c r="E39" i="1"/>
  <c r="F39" i="1"/>
  <c r="H39" i="1"/>
  <c r="D26" i="1" l="1"/>
  <c r="D39" i="1"/>
  <c r="D28" i="1" l="1"/>
  <c r="D29" i="1" s="1"/>
</calcChain>
</file>

<file path=xl/sharedStrings.xml><?xml version="1.0" encoding="utf-8"?>
<sst xmlns="http://schemas.openxmlformats.org/spreadsheetml/2006/main" count="29" uniqueCount="24">
  <si>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</si>
  <si>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</si>
  <si>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</si>
  <si>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</si>
  <si>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</si>
  <si>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</si>
  <si>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</si>
  <si>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</si>
  <si>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</si>
  <si>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Муниципальная программа "Социальная поддержка отдельных категорий граждан Киришского муниципального района"</t>
  </si>
  <si>
    <t>МКУ "ЦАХО"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</si>
  <si>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</si>
  <si>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</si>
  <si>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Комплекс  процессных мероприятий "Совершенствование социальной поддержки семьи и детей"</t>
  </si>
  <si>
    <t>Комплекс  процессных мероприятий "Социальная поддержка граждан пожилого возраста и инвалидов"</t>
  </si>
  <si>
    <t>Процессная часть</t>
  </si>
  <si>
    <t>Приложение № 4 
к муниципальной программе</t>
  </si>
  <si>
    <t>Комплекс процессных мероприятий "Социальная поддержка граждан иных категорий"</t>
  </si>
  <si>
    <t>Комитет по образованию Киришского района</t>
  </si>
  <si>
    <t>Отдел бухгалтерского учета и отчетности администрации  Киришского муниципального района</t>
  </si>
  <si>
    <t xml:space="preserve">бюджет Киришского муниципального района </t>
  </si>
  <si>
    <t>План реализации муниципальной программы "Социальная поддержка отдельных категорий граждан Киришского муниципального района"</t>
  </si>
  <si>
    <t>Приложение № 3 к постановлению
от 22.03.2023 № 417</t>
  </si>
  <si>
    <t>Комплекс процессных мероприятий "Обеспечение исполнения мероприятий муниципальной программы"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</si>
</sst>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2" fontId="1" fillId="0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2" fontId="1" fillId="0" borderId="7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view="pageBreakPreview" zoomScaleNormal="80" zoomScaleSheetLayoutView="100" workbookViewId="0">
      <selection activeCell="E9" sqref="E9:H9"/>
    </sheetView>
  </sheetViews>
  <sheetFormatPr defaultColWidth="8.85546875" defaultRowHeight="15.75" x14ac:dyDescent="0.25"/>
  <cols>
    <col min="1" max="1" width="36.7109375" style="1" customWidth="1"/>
    <col min="2" max="2" width="25.28515625" style="1" customWidth="1"/>
    <col min="3" max="3" width="14.5703125" style="1" customWidth="1"/>
    <col min="4" max="4" width="14.42578125" style="1" customWidth="1"/>
    <col min="5" max="5" width="14.28515625" style="1" customWidth="1"/>
    <col min="6" max="6" width="17" style="1" customWidth="1"/>
    <col min="7" max="7" width="18.140625" style="3" customWidth="1"/>
    <col min="8" max="8" width="19.85546875" style="1" customWidth="1"/>
    <col min="9" max="16384" width="8.85546875" style="1"/>
  </cols>
  <sheetData>
    <row r="1" spans="1:8" x14ac:dyDescent="0.25">
      <c r="G1" s="33" t="s">
        <v>22</v>
      </c>
      <c r="H1" s="34"/>
    </row>
    <row r="2" spans="1:8" x14ac:dyDescent="0.25">
      <c r="G2" s="34"/>
      <c r="H2" s="34"/>
    </row>
    <row r="3" spans="1:8" x14ac:dyDescent="0.25">
      <c r="G3" s="9"/>
      <c r="H3" s="9"/>
    </row>
    <row r="4" spans="1:8" ht="32.450000000000003" customHeight="1" x14ac:dyDescent="0.25">
      <c r="G4" s="36" t="s">
        <v>16</v>
      </c>
      <c r="H4" s="36"/>
    </row>
    <row r="5" spans="1:8" ht="17.45" customHeight="1" x14ac:dyDescent="0.25">
      <c r="A5" s="37" t="s">
        <v>21</v>
      </c>
      <c r="B5" s="37"/>
      <c r="C5" s="37"/>
      <c r="D5" s="37"/>
      <c r="E5" s="37"/>
      <c r="F5" s="37"/>
      <c r="G5" s="37"/>
      <c r="H5" s="37"/>
    </row>
    <row r="6" spans="1:8" ht="8.25" customHeight="1" x14ac:dyDescent="0.25">
      <c r="A6" s="38"/>
      <c r="B6" s="38"/>
      <c r="C6" s="38"/>
      <c r="D6" s="38"/>
      <c r="E6" s="38"/>
      <c r="F6" s="38"/>
      <c r="G6" s="38"/>
      <c r="H6" s="38"/>
    </row>
    <row r="7" spans="1:8" ht="36" customHeight="1" x14ac:dyDescent="0.25">
      <c r="A7" s="19" t="s">
        <v>12</v>
      </c>
      <c r="B7" s="19" t="s">
        <v>11</v>
      </c>
      <c r="C7" s="19" t="s">
        <v>0</v>
      </c>
      <c r="D7" s="19" t="s">
        <v>1</v>
      </c>
      <c r="E7" s="19"/>
      <c r="F7" s="19"/>
      <c r="G7" s="19"/>
      <c r="H7" s="19"/>
    </row>
    <row r="8" spans="1:8" ht="16.5" customHeight="1" x14ac:dyDescent="0.25">
      <c r="A8" s="19"/>
      <c r="B8" s="19"/>
      <c r="C8" s="19"/>
      <c r="D8" s="19" t="s">
        <v>2</v>
      </c>
      <c r="E8" s="19"/>
      <c r="F8" s="19"/>
      <c r="G8" s="19"/>
      <c r="H8" s="19"/>
    </row>
    <row r="9" spans="1:8" ht="18.75" customHeight="1" x14ac:dyDescent="0.25">
      <c r="A9" s="19"/>
      <c r="B9" s="19"/>
      <c r="C9" s="19"/>
      <c r="D9" s="10" t="s">
        <v>3</v>
      </c>
      <c r="E9" s="19" t="s">
        <v>4</v>
      </c>
      <c r="F9" s="19"/>
      <c r="G9" s="19"/>
      <c r="H9" s="19"/>
    </row>
    <row r="10" spans="1:8" ht="57.6" customHeight="1" x14ac:dyDescent="0.25">
      <c r="A10" s="19"/>
      <c r="B10" s="19"/>
      <c r="C10" s="19"/>
      <c r="D10" s="19"/>
      <c r="E10" s="19" t="s">
        <v>5</v>
      </c>
      <c r="F10" s="19" t="s">
        <v>6</v>
      </c>
      <c r="G10" s="35" t="s">
        <v>20</v>
      </c>
      <c r="H10" s="19" t="s">
        <v>7</v>
      </c>
    </row>
    <row r="11" spans="1:8" ht="12" customHeight="1" x14ac:dyDescent="0.25">
      <c r="A11" s="19"/>
      <c r="B11" s="19"/>
      <c r="C11" s="19"/>
      <c r="D11" s="19"/>
      <c r="E11" s="19"/>
      <c r="F11" s="19"/>
      <c r="G11" s="35"/>
      <c r="H11" s="19"/>
    </row>
    <row r="12" spans="1:8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0">
        <v>8</v>
      </c>
    </row>
    <row r="13" spans="1:8" ht="15" customHeight="1" x14ac:dyDescent="0.25">
      <c r="A13" s="20" t="s">
        <v>9</v>
      </c>
      <c r="B13" s="21"/>
      <c r="C13" s="10">
        <v>2018</v>
      </c>
      <c r="D13" s="2">
        <f t="shared" ref="D13:D15" si="0">E13+F13+G13+H13</f>
        <v>72953.31</v>
      </c>
      <c r="E13" s="2">
        <v>0</v>
      </c>
      <c r="F13" s="2">
        <v>43006.78</v>
      </c>
      <c r="G13" s="12">
        <v>29946.53</v>
      </c>
      <c r="H13" s="2">
        <v>0</v>
      </c>
    </row>
    <row r="14" spans="1:8" ht="15" customHeight="1" x14ac:dyDescent="0.25">
      <c r="A14" s="22"/>
      <c r="B14" s="23"/>
      <c r="C14" s="10">
        <v>2019</v>
      </c>
      <c r="D14" s="2">
        <f t="shared" si="0"/>
        <v>23426.82</v>
      </c>
      <c r="E14" s="2">
        <v>0</v>
      </c>
      <c r="F14" s="2">
        <v>0</v>
      </c>
      <c r="G14" s="12">
        <v>23426.82</v>
      </c>
      <c r="H14" s="2">
        <v>0</v>
      </c>
    </row>
    <row r="15" spans="1:8" ht="15" customHeight="1" x14ac:dyDescent="0.25">
      <c r="A15" s="22"/>
      <c r="B15" s="23"/>
      <c r="C15" s="10">
        <v>2020</v>
      </c>
      <c r="D15" s="2">
        <f t="shared" si="0"/>
        <v>23311.08</v>
      </c>
      <c r="E15" s="2">
        <v>0</v>
      </c>
      <c r="F15" s="2">
        <v>1741</v>
      </c>
      <c r="G15" s="12">
        <v>21570.080000000002</v>
      </c>
      <c r="H15" s="2">
        <v>0</v>
      </c>
    </row>
    <row r="16" spans="1:8" ht="15" customHeight="1" x14ac:dyDescent="0.25">
      <c r="A16" s="22"/>
      <c r="B16" s="23"/>
      <c r="C16" s="10">
        <v>2021</v>
      </c>
      <c r="D16" s="2">
        <f>E16+F16+G16+H16</f>
        <v>18775.16</v>
      </c>
      <c r="E16" s="2">
        <v>0</v>
      </c>
      <c r="F16" s="2">
        <v>163.41999999999999</v>
      </c>
      <c r="G16" s="12">
        <v>18611.740000000002</v>
      </c>
      <c r="H16" s="2">
        <v>0</v>
      </c>
    </row>
    <row r="17" spans="1:8" ht="15" customHeight="1" x14ac:dyDescent="0.25">
      <c r="A17" s="22"/>
      <c r="B17" s="23"/>
      <c r="C17" s="10">
        <v>2022</v>
      </c>
      <c r="D17" s="2">
        <f>E17+F17+G17+H17</f>
        <v>19516.170000000002</v>
      </c>
      <c r="E17" s="2">
        <v>0</v>
      </c>
      <c r="F17" s="2">
        <f>F40</f>
        <v>857.25</v>
      </c>
      <c r="G17" s="12">
        <f>G28+G30+G40</f>
        <v>18658.920000000002</v>
      </c>
      <c r="H17" s="2">
        <v>0</v>
      </c>
    </row>
    <row r="18" spans="1:8" ht="15" customHeight="1" x14ac:dyDescent="0.25">
      <c r="A18" s="22"/>
      <c r="B18" s="23"/>
      <c r="C18" s="10">
        <v>2023</v>
      </c>
      <c r="D18" s="2">
        <f>E18+F18+G18+H18</f>
        <v>20395.330000000002</v>
      </c>
      <c r="E18" s="2">
        <v>0</v>
      </c>
      <c r="F18" s="2">
        <v>809.11</v>
      </c>
      <c r="G18" s="12">
        <f>G31+G41+G50</f>
        <v>19586.22</v>
      </c>
      <c r="H18" s="2">
        <v>0</v>
      </c>
    </row>
    <row r="19" spans="1:8" ht="15" customHeight="1" x14ac:dyDescent="0.25">
      <c r="A19" s="22"/>
      <c r="B19" s="23"/>
      <c r="C19" s="10">
        <v>2024</v>
      </c>
      <c r="D19" s="2">
        <f>E19+F19+G19+H19</f>
        <v>19048.91</v>
      </c>
      <c r="E19" s="2">
        <v>0</v>
      </c>
      <c r="F19" s="2">
        <v>437</v>
      </c>
      <c r="G19" s="12">
        <v>18611.91</v>
      </c>
      <c r="H19" s="2">
        <v>0</v>
      </c>
    </row>
    <row r="20" spans="1:8" ht="15" customHeight="1" x14ac:dyDescent="0.25">
      <c r="A20" s="22"/>
      <c r="B20" s="23"/>
      <c r="C20" s="10">
        <v>2025</v>
      </c>
      <c r="D20" s="2">
        <f>E20+F20+G20+H20</f>
        <v>19048.91</v>
      </c>
      <c r="E20" s="2">
        <v>0</v>
      </c>
      <c r="F20" s="2">
        <v>437</v>
      </c>
      <c r="G20" s="12">
        <v>18611.91</v>
      </c>
      <c r="H20" s="2">
        <v>0</v>
      </c>
    </row>
    <row r="21" spans="1:8" ht="15" customHeight="1" x14ac:dyDescent="0.25">
      <c r="A21" s="22"/>
      <c r="B21" s="23"/>
      <c r="C21" s="10">
        <v>2026</v>
      </c>
      <c r="D21" s="2">
        <f>E21+E21+G21+H21</f>
        <v>18611.91</v>
      </c>
      <c r="E21" s="2">
        <v>0</v>
      </c>
      <c r="F21" s="2">
        <v>0</v>
      </c>
      <c r="G21" s="12">
        <v>18611.91</v>
      </c>
      <c r="H21" s="2">
        <v>0</v>
      </c>
    </row>
    <row r="22" spans="1:8" ht="15" customHeight="1" x14ac:dyDescent="0.25">
      <c r="A22" s="22"/>
      <c r="B22" s="23"/>
      <c r="C22" s="10">
        <v>2027</v>
      </c>
      <c r="D22" s="2">
        <f>E22+F22+G22+H22</f>
        <v>18611.91</v>
      </c>
      <c r="E22" s="2">
        <v>0</v>
      </c>
      <c r="F22" s="2">
        <v>0</v>
      </c>
      <c r="G22" s="12">
        <v>18611.91</v>
      </c>
      <c r="H22" s="2">
        <v>0</v>
      </c>
    </row>
    <row r="23" spans="1:8" ht="15" customHeight="1" x14ac:dyDescent="0.25">
      <c r="A23" s="22"/>
      <c r="B23" s="23"/>
      <c r="C23" s="10">
        <v>2028</v>
      </c>
      <c r="D23" s="2">
        <f>E23+F23+G23+H23</f>
        <v>18611.91</v>
      </c>
      <c r="E23" s="2">
        <v>0</v>
      </c>
      <c r="F23" s="2">
        <v>0</v>
      </c>
      <c r="G23" s="12">
        <v>18611.91</v>
      </c>
      <c r="H23" s="2">
        <v>0</v>
      </c>
    </row>
    <row r="24" spans="1:8" ht="15" customHeight="1" x14ac:dyDescent="0.25">
      <c r="A24" s="22"/>
      <c r="B24" s="23"/>
      <c r="C24" s="10">
        <v>2029</v>
      </c>
      <c r="D24" s="2">
        <f>E24+E24+G24+H24</f>
        <v>18611.91</v>
      </c>
      <c r="E24" s="2">
        <v>0</v>
      </c>
      <c r="F24" s="2">
        <v>0</v>
      </c>
      <c r="G24" s="12">
        <v>18611.91</v>
      </c>
      <c r="H24" s="2">
        <v>0</v>
      </c>
    </row>
    <row r="25" spans="1:8" ht="15" customHeight="1" x14ac:dyDescent="0.25">
      <c r="A25" s="22"/>
      <c r="B25" s="23"/>
      <c r="C25" s="13">
        <v>2030</v>
      </c>
      <c r="D25" s="14">
        <f>E25+F25+G25+H25</f>
        <v>18611.91</v>
      </c>
      <c r="E25" s="15">
        <v>0</v>
      </c>
      <c r="F25" s="15">
        <v>0</v>
      </c>
      <c r="G25" s="15">
        <v>18611.91</v>
      </c>
      <c r="H25" s="15">
        <v>0</v>
      </c>
    </row>
    <row r="26" spans="1:8" ht="17.45" customHeight="1" x14ac:dyDescent="0.25">
      <c r="A26" s="24" t="s">
        <v>8</v>
      </c>
      <c r="B26" s="25"/>
      <c r="C26" s="26"/>
      <c r="D26" s="2">
        <f>SUM(D13:D25)</f>
        <v>309535.23999999993</v>
      </c>
      <c r="E26" s="2">
        <f>SUM(E13:E25)</f>
        <v>0</v>
      </c>
      <c r="F26" s="2">
        <f>SUM(F13:F25)</f>
        <v>47451.56</v>
      </c>
      <c r="G26" s="2">
        <f>SUM(G13:G25)</f>
        <v>262083.68000000002</v>
      </c>
      <c r="H26" s="2">
        <f>SUM(H13:H25)</f>
        <v>0</v>
      </c>
    </row>
    <row r="27" spans="1:8" ht="19.149999999999999" customHeight="1" x14ac:dyDescent="0.25">
      <c r="A27" s="19" t="s">
        <v>15</v>
      </c>
      <c r="B27" s="19"/>
      <c r="C27" s="19"/>
      <c r="D27" s="19"/>
      <c r="E27" s="19"/>
      <c r="F27" s="19"/>
      <c r="G27" s="19"/>
      <c r="H27" s="19"/>
    </row>
    <row r="28" spans="1:8" ht="84" customHeight="1" x14ac:dyDescent="0.25">
      <c r="A28" s="8" t="s">
        <v>23</v>
      </c>
      <c r="B28" s="8" t="s">
        <v>19</v>
      </c>
      <c r="C28" s="16">
        <v>2022</v>
      </c>
      <c r="D28" s="4">
        <f>E28+F28+G28</f>
        <v>715.3</v>
      </c>
      <c r="E28" s="4">
        <v>0</v>
      </c>
      <c r="F28" s="4">
        <v>0</v>
      </c>
      <c r="G28" s="4">
        <v>715.3</v>
      </c>
      <c r="H28" s="4">
        <v>0</v>
      </c>
    </row>
    <row r="29" spans="1:8" ht="18.600000000000001" customHeight="1" x14ac:dyDescent="0.25">
      <c r="A29" s="24" t="s">
        <v>8</v>
      </c>
      <c r="B29" s="25"/>
      <c r="C29" s="26"/>
      <c r="D29" s="2">
        <f>D28</f>
        <v>715.3</v>
      </c>
      <c r="E29" s="2">
        <v>0</v>
      </c>
      <c r="F29" s="2">
        <v>0</v>
      </c>
      <c r="G29" s="2">
        <f>G28</f>
        <v>715.3</v>
      </c>
      <c r="H29" s="2">
        <v>0</v>
      </c>
    </row>
    <row r="30" spans="1:8" ht="21.6" customHeight="1" x14ac:dyDescent="0.25">
      <c r="A30" s="27" t="s">
        <v>13</v>
      </c>
      <c r="B30" s="27" t="s">
        <v>10</v>
      </c>
      <c r="C30" s="10">
        <v>2022</v>
      </c>
      <c r="D30" s="2">
        <f t="shared" ref="D30:D38" si="1">E30+F30+G30</f>
        <v>913.9</v>
      </c>
      <c r="E30" s="2">
        <v>0</v>
      </c>
      <c r="F30" s="2">
        <v>0</v>
      </c>
      <c r="G30" s="2">
        <v>913.9</v>
      </c>
      <c r="H30" s="2">
        <v>0</v>
      </c>
    </row>
    <row r="31" spans="1:8" x14ac:dyDescent="0.25">
      <c r="A31" s="27"/>
      <c r="B31" s="27"/>
      <c r="C31" s="10">
        <v>2023</v>
      </c>
      <c r="D31" s="2">
        <f t="shared" si="1"/>
        <v>1035.1600000000001</v>
      </c>
      <c r="E31" s="2">
        <v>0</v>
      </c>
      <c r="F31" s="2">
        <v>0</v>
      </c>
      <c r="G31" s="2">
        <v>1035.1600000000001</v>
      </c>
      <c r="H31" s="2">
        <v>0</v>
      </c>
    </row>
    <row r="32" spans="1:8" x14ac:dyDescent="0.25">
      <c r="A32" s="27"/>
      <c r="B32" s="27"/>
      <c r="C32" s="10">
        <v>2024</v>
      </c>
      <c r="D32" s="2">
        <f t="shared" si="1"/>
        <v>1079.1600000000001</v>
      </c>
      <c r="E32" s="2">
        <v>0</v>
      </c>
      <c r="F32" s="2">
        <v>0</v>
      </c>
      <c r="G32" s="2">
        <v>1079.1600000000001</v>
      </c>
      <c r="H32" s="2">
        <v>0</v>
      </c>
    </row>
    <row r="33" spans="1:8" x14ac:dyDescent="0.25">
      <c r="A33" s="27"/>
      <c r="B33" s="27"/>
      <c r="C33" s="10">
        <v>2025</v>
      </c>
      <c r="D33" s="2">
        <f t="shared" si="1"/>
        <v>1079.1600000000001</v>
      </c>
      <c r="E33" s="2">
        <v>0</v>
      </c>
      <c r="F33" s="2">
        <v>0</v>
      </c>
      <c r="G33" s="2">
        <v>1079.1600000000001</v>
      </c>
      <c r="H33" s="2">
        <v>0</v>
      </c>
    </row>
    <row r="34" spans="1:8" x14ac:dyDescent="0.25">
      <c r="A34" s="27"/>
      <c r="B34" s="27"/>
      <c r="C34" s="10">
        <v>2026</v>
      </c>
      <c r="D34" s="2">
        <f t="shared" si="1"/>
        <v>1079.1600000000001</v>
      </c>
      <c r="E34" s="2">
        <v>0</v>
      </c>
      <c r="F34" s="2">
        <v>0</v>
      </c>
      <c r="G34" s="2">
        <v>1079.1600000000001</v>
      </c>
      <c r="H34" s="2">
        <v>0</v>
      </c>
    </row>
    <row r="35" spans="1:8" x14ac:dyDescent="0.25">
      <c r="A35" s="27"/>
      <c r="B35" s="27"/>
      <c r="C35" s="10">
        <v>2027</v>
      </c>
      <c r="D35" s="2">
        <f t="shared" si="1"/>
        <v>1079.1600000000001</v>
      </c>
      <c r="E35" s="2">
        <v>0</v>
      </c>
      <c r="F35" s="2">
        <v>0</v>
      </c>
      <c r="G35" s="2">
        <v>1079.1600000000001</v>
      </c>
      <c r="H35" s="2">
        <v>0</v>
      </c>
    </row>
    <row r="36" spans="1:8" x14ac:dyDescent="0.25">
      <c r="A36" s="27"/>
      <c r="B36" s="27"/>
      <c r="C36" s="10">
        <v>2028</v>
      </c>
      <c r="D36" s="2">
        <f t="shared" si="1"/>
        <v>1079.1600000000001</v>
      </c>
      <c r="E36" s="2">
        <v>0</v>
      </c>
      <c r="F36" s="2">
        <v>0</v>
      </c>
      <c r="G36" s="2">
        <v>1079.1600000000001</v>
      </c>
      <c r="H36" s="2">
        <v>0</v>
      </c>
    </row>
    <row r="37" spans="1:8" x14ac:dyDescent="0.25">
      <c r="A37" s="27"/>
      <c r="B37" s="27"/>
      <c r="C37" s="17">
        <v>2029</v>
      </c>
      <c r="D37" s="2">
        <f t="shared" si="1"/>
        <v>1079.1600000000001</v>
      </c>
      <c r="E37" s="5">
        <v>0</v>
      </c>
      <c r="F37" s="5">
        <v>0</v>
      </c>
      <c r="G37" s="2">
        <v>1079.1600000000001</v>
      </c>
      <c r="H37" s="5">
        <v>0</v>
      </c>
    </row>
    <row r="38" spans="1:8" x14ac:dyDescent="0.25">
      <c r="A38" s="28"/>
      <c r="B38" s="28"/>
      <c r="C38" s="17">
        <v>2030</v>
      </c>
      <c r="D38" s="2">
        <f t="shared" si="1"/>
        <v>1079.1600000000001</v>
      </c>
      <c r="E38" s="5">
        <v>0</v>
      </c>
      <c r="F38" s="5">
        <v>0</v>
      </c>
      <c r="G38" s="2">
        <v>1079.1600000000001</v>
      </c>
      <c r="H38" s="5">
        <v>0</v>
      </c>
    </row>
    <row r="39" spans="1:8" ht="15.75" customHeight="1" x14ac:dyDescent="0.25">
      <c r="A39" s="19" t="s">
        <v>8</v>
      </c>
      <c r="B39" s="19"/>
      <c r="C39" s="19"/>
      <c r="D39" s="2">
        <f>E39+F39+G39+H39</f>
        <v>9503.18</v>
      </c>
      <c r="E39" s="2">
        <f>SUM(E30:E37)</f>
        <v>0</v>
      </c>
      <c r="F39" s="2">
        <f>SUM(F30:F37)</f>
        <v>0</v>
      </c>
      <c r="G39" s="2">
        <f>SUM(G30:G38)</f>
        <v>9503.18</v>
      </c>
      <c r="H39" s="2">
        <f>SUM(H30:H37)</f>
        <v>0</v>
      </c>
    </row>
    <row r="40" spans="1:8" ht="15" customHeight="1" x14ac:dyDescent="0.25">
      <c r="A40" s="29" t="s">
        <v>14</v>
      </c>
      <c r="B40" s="27" t="s">
        <v>10</v>
      </c>
      <c r="C40" s="10">
        <v>2022</v>
      </c>
      <c r="D40" s="2">
        <v>17886.97</v>
      </c>
      <c r="E40" s="2">
        <v>0</v>
      </c>
      <c r="F40" s="2">
        <v>857.25</v>
      </c>
      <c r="G40" s="2">
        <v>17029.72</v>
      </c>
      <c r="H40" s="2">
        <v>0</v>
      </c>
    </row>
    <row r="41" spans="1:8" ht="15" customHeight="1" x14ac:dyDescent="0.25">
      <c r="A41" s="27"/>
      <c r="B41" s="27"/>
      <c r="C41" s="10">
        <v>2023</v>
      </c>
      <c r="D41" s="2">
        <f>SUM(E41:G41)</f>
        <v>19270.170000000002</v>
      </c>
      <c r="E41" s="2">
        <v>0</v>
      </c>
      <c r="F41" s="2">
        <v>809.11</v>
      </c>
      <c r="G41" s="2">
        <v>18461.060000000001</v>
      </c>
      <c r="H41" s="2">
        <v>0</v>
      </c>
    </row>
    <row r="42" spans="1:8" ht="15" customHeight="1" x14ac:dyDescent="0.25">
      <c r="A42" s="27"/>
      <c r="B42" s="27"/>
      <c r="C42" s="10">
        <v>2024</v>
      </c>
      <c r="D42" s="2">
        <f>SUM(E42:G42)</f>
        <v>17879.75</v>
      </c>
      <c r="E42" s="2">
        <v>0</v>
      </c>
      <c r="F42" s="2">
        <v>437</v>
      </c>
      <c r="G42" s="2">
        <v>17442.75</v>
      </c>
      <c r="H42" s="2">
        <v>0</v>
      </c>
    </row>
    <row r="43" spans="1:8" ht="15" customHeight="1" x14ac:dyDescent="0.25">
      <c r="A43" s="27"/>
      <c r="B43" s="27"/>
      <c r="C43" s="10">
        <v>2025</v>
      </c>
      <c r="D43" s="2">
        <f t="shared" ref="D43:D49" si="2">E43+F43+G43</f>
        <v>17879.75</v>
      </c>
      <c r="E43" s="2">
        <v>0</v>
      </c>
      <c r="F43" s="2">
        <v>437</v>
      </c>
      <c r="G43" s="2">
        <v>17442.75</v>
      </c>
      <c r="H43" s="2">
        <v>0</v>
      </c>
    </row>
    <row r="44" spans="1:8" ht="15" customHeight="1" x14ac:dyDescent="0.25">
      <c r="A44" s="27"/>
      <c r="B44" s="27"/>
      <c r="C44" s="10">
        <v>2026</v>
      </c>
      <c r="D44" s="2">
        <f t="shared" si="2"/>
        <v>17442.75</v>
      </c>
      <c r="E44" s="2">
        <v>0</v>
      </c>
      <c r="F44" s="2">
        <v>0</v>
      </c>
      <c r="G44" s="2">
        <v>17442.75</v>
      </c>
      <c r="H44" s="2">
        <v>0</v>
      </c>
    </row>
    <row r="45" spans="1:8" ht="15" customHeight="1" x14ac:dyDescent="0.25">
      <c r="A45" s="27"/>
      <c r="B45" s="27"/>
      <c r="C45" s="10">
        <v>2027</v>
      </c>
      <c r="D45" s="2">
        <f t="shared" si="2"/>
        <v>17442.75</v>
      </c>
      <c r="E45" s="2">
        <v>0</v>
      </c>
      <c r="F45" s="2">
        <v>0</v>
      </c>
      <c r="G45" s="2">
        <v>17442.75</v>
      </c>
      <c r="H45" s="2">
        <v>0</v>
      </c>
    </row>
    <row r="46" spans="1:8" ht="15" customHeight="1" x14ac:dyDescent="0.25">
      <c r="A46" s="27"/>
      <c r="B46" s="27"/>
      <c r="C46" s="10">
        <v>2028</v>
      </c>
      <c r="D46" s="2">
        <f t="shared" si="2"/>
        <v>17442.75</v>
      </c>
      <c r="E46" s="2">
        <v>0</v>
      </c>
      <c r="F46" s="2">
        <v>0</v>
      </c>
      <c r="G46" s="2">
        <v>17442.75</v>
      </c>
      <c r="H46" s="2">
        <v>0</v>
      </c>
    </row>
    <row r="47" spans="1:8" ht="15" customHeight="1" x14ac:dyDescent="0.25">
      <c r="A47" s="27"/>
      <c r="B47" s="27"/>
      <c r="C47" s="18">
        <v>2029</v>
      </c>
      <c r="D47" s="2">
        <f t="shared" si="2"/>
        <v>17442.75</v>
      </c>
      <c r="E47" s="5">
        <v>0</v>
      </c>
      <c r="F47" s="5">
        <v>0</v>
      </c>
      <c r="G47" s="2">
        <v>17442.75</v>
      </c>
      <c r="H47" s="5">
        <v>0</v>
      </c>
    </row>
    <row r="48" spans="1:8" ht="15" customHeight="1" x14ac:dyDescent="0.25">
      <c r="A48" s="28"/>
      <c r="B48" s="28"/>
      <c r="C48" s="18">
        <v>2030</v>
      </c>
      <c r="D48" s="2">
        <f t="shared" si="2"/>
        <v>17442.75</v>
      </c>
      <c r="E48" s="5">
        <v>0</v>
      </c>
      <c r="F48" s="5">
        <v>0</v>
      </c>
      <c r="G48" s="2">
        <v>17442.75</v>
      </c>
      <c r="H48" s="5">
        <v>0</v>
      </c>
    </row>
    <row r="49" spans="1:8" ht="15" customHeight="1" x14ac:dyDescent="0.25">
      <c r="A49" s="25" t="s">
        <v>8</v>
      </c>
      <c r="B49" s="25"/>
      <c r="C49" s="25"/>
      <c r="D49" s="2">
        <f t="shared" si="2"/>
        <v>160130.38999999998</v>
      </c>
      <c r="E49" s="2">
        <v>0</v>
      </c>
      <c r="F49" s="2">
        <f>SUM(F40:F48)</f>
        <v>2540.36</v>
      </c>
      <c r="G49" s="2">
        <f>SUM(G40:G48)</f>
        <v>157590.03</v>
      </c>
      <c r="H49" s="2">
        <v>0</v>
      </c>
    </row>
    <row r="50" spans="1:8" ht="14.25" customHeight="1" x14ac:dyDescent="0.25">
      <c r="A50" s="30" t="s">
        <v>17</v>
      </c>
      <c r="B50" s="29" t="s">
        <v>18</v>
      </c>
      <c r="C50" s="17">
        <v>2023</v>
      </c>
      <c r="D50" s="6">
        <v>90</v>
      </c>
      <c r="E50" s="5">
        <v>0</v>
      </c>
      <c r="F50" s="5">
        <v>0</v>
      </c>
      <c r="G50" s="5">
        <v>90</v>
      </c>
      <c r="H50" s="5">
        <v>0</v>
      </c>
    </row>
    <row r="51" spans="1:8" ht="14.25" customHeight="1" x14ac:dyDescent="0.25">
      <c r="A51" s="31"/>
      <c r="B51" s="27"/>
      <c r="C51" s="17">
        <v>2024</v>
      </c>
      <c r="D51" s="5">
        <v>90</v>
      </c>
      <c r="E51" s="5">
        <v>0</v>
      </c>
      <c r="F51" s="5">
        <v>0</v>
      </c>
      <c r="G51" s="5">
        <v>90</v>
      </c>
      <c r="H51" s="5">
        <v>0</v>
      </c>
    </row>
    <row r="52" spans="1:8" ht="14.25" customHeight="1" x14ac:dyDescent="0.25">
      <c r="A52" s="31"/>
      <c r="B52" s="27"/>
      <c r="C52" s="17">
        <v>2025</v>
      </c>
      <c r="D52" s="5">
        <f t="shared" ref="D52:D57" si="3">E50+F50+G50</f>
        <v>90</v>
      </c>
      <c r="E52" s="5">
        <v>0</v>
      </c>
      <c r="F52" s="5">
        <v>0</v>
      </c>
      <c r="G52" s="5">
        <v>90</v>
      </c>
      <c r="H52" s="5">
        <v>0</v>
      </c>
    </row>
    <row r="53" spans="1:8" ht="14.25" customHeight="1" x14ac:dyDescent="0.25">
      <c r="A53" s="31"/>
      <c r="B53" s="27"/>
      <c r="C53" s="17">
        <v>2026</v>
      </c>
      <c r="D53" s="5">
        <f t="shared" si="3"/>
        <v>90</v>
      </c>
      <c r="E53" s="5">
        <v>0</v>
      </c>
      <c r="F53" s="5">
        <v>0</v>
      </c>
      <c r="G53" s="5">
        <v>90</v>
      </c>
      <c r="H53" s="5">
        <v>0</v>
      </c>
    </row>
    <row r="54" spans="1:8" ht="14.25" customHeight="1" x14ac:dyDescent="0.25">
      <c r="A54" s="31"/>
      <c r="B54" s="27"/>
      <c r="C54" s="17">
        <v>2027</v>
      </c>
      <c r="D54" s="5">
        <f t="shared" si="3"/>
        <v>90</v>
      </c>
      <c r="E54" s="5">
        <v>0</v>
      </c>
      <c r="F54" s="5">
        <v>0</v>
      </c>
      <c r="G54" s="5">
        <v>90</v>
      </c>
      <c r="H54" s="5">
        <v>0</v>
      </c>
    </row>
    <row r="55" spans="1:8" ht="14.25" customHeight="1" x14ac:dyDescent="0.25">
      <c r="A55" s="31"/>
      <c r="B55" s="27"/>
      <c r="C55" s="17">
        <v>2028</v>
      </c>
      <c r="D55" s="5">
        <f t="shared" si="3"/>
        <v>90</v>
      </c>
      <c r="E55" s="5">
        <v>0</v>
      </c>
      <c r="F55" s="5">
        <v>0</v>
      </c>
      <c r="G55" s="5">
        <v>90</v>
      </c>
      <c r="H55" s="5">
        <v>0</v>
      </c>
    </row>
    <row r="56" spans="1:8" ht="14.25" customHeight="1" x14ac:dyDescent="0.25">
      <c r="A56" s="31"/>
      <c r="B56" s="27"/>
      <c r="C56" s="17">
        <v>2029</v>
      </c>
      <c r="D56" s="5">
        <f t="shared" si="3"/>
        <v>90</v>
      </c>
      <c r="E56" s="5">
        <v>0</v>
      </c>
      <c r="F56" s="5">
        <v>0</v>
      </c>
      <c r="G56" s="5">
        <v>90</v>
      </c>
      <c r="H56" s="5">
        <v>0</v>
      </c>
    </row>
    <row r="57" spans="1:8" ht="14.25" customHeight="1" x14ac:dyDescent="0.25">
      <c r="A57" s="32"/>
      <c r="B57" s="28"/>
      <c r="C57" s="17">
        <v>2030</v>
      </c>
      <c r="D57" s="5">
        <f t="shared" si="3"/>
        <v>90</v>
      </c>
      <c r="E57" s="5">
        <v>0</v>
      </c>
      <c r="F57" s="5">
        <v>0</v>
      </c>
      <c r="G57" s="5">
        <v>90</v>
      </c>
      <c r="H57" s="5">
        <v>0</v>
      </c>
    </row>
    <row r="58" spans="1:8" ht="16.5" customHeight="1" x14ac:dyDescent="0.25">
      <c r="A58" s="19" t="s">
        <v>8</v>
      </c>
      <c r="B58" s="19"/>
      <c r="C58" s="19"/>
      <c r="D58" s="2">
        <f>E58+F58+G58</f>
        <v>720</v>
      </c>
      <c r="E58" s="2">
        <f>SUM(E40:E47)</f>
        <v>0</v>
      </c>
      <c r="F58" s="2">
        <v>0</v>
      </c>
      <c r="G58" s="2">
        <f>SUM(G50:G57)</f>
        <v>720</v>
      </c>
      <c r="H58" s="2">
        <f>SUM(H40:H47)</f>
        <v>0</v>
      </c>
    </row>
    <row r="59" spans="1:8" x14ac:dyDescent="0.25">
      <c r="A59" s="7"/>
      <c r="B59" s="7"/>
      <c r="C59" s="7"/>
      <c r="D59" s="7"/>
      <c r="E59" s="7"/>
      <c r="F59" s="7"/>
      <c r="G59" s="7"/>
      <c r="H59" s="7"/>
    </row>
    <row r="60" spans="1:8" x14ac:dyDescent="0.25">
      <c r="A60" s="7"/>
      <c r="B60" s="7"/>
      <c r="C60" s="7"/>
      <c r="D60" s="7"/>
      <c r="E60" s="7"/>
      <c r="F60" s="7"/>
      <c r="G60" s="7"/>
      <c r="H60" s="7"/>
    </row>
    <row r="61" spans="1:8" x14ac:dyDescent="0.25">
      <c r="A61" s="7"/>
      <c r="B61" s="7"/>
      <c r="C61" s="7"/>
      <c r="D61" s="7"/>
      <c r="E61" s="7"/>
      <c r="F61" s="7"/>
      <c r="G61" s="7"/>
      <c r="H61" s="7"/>
    </row>
    <row r="62" spans="1:8" x14ac:dyDescent="0.25">
      <c r="A62" s="7"/>
      <c r="B62" s="7"/>
      <c r="C62" s="7"/>
      <c r="D62" s="7"/>
      <c r="E62" s="7"/>
      <c r="F62" s="7"/>
      <c r="G62" s="7"/>
      <c r="H62" s="7"/>
    </row>
  </sheetData>
  <mergeCells count="27">
    <mergeCell ref="G1:H2"/>
    <mergeCell ref="A39:C39"/>
    <mergeCell ref="C7:C11"/>
    <mergeCell ref="D10:D11"/>
    <mergeCell ref="E10:E11"/>
    <mergeCell ref="F10:F11"/>
    <mergeCell ref="G10:G11"/>
    <mergeCell ref="H10:H11"/>
    <mergeCell ref="D7:H7"/>
    <mergeCell ref="D8:H8"/>
    <mergeCell ref="E9:H9"/>
    <mergeCell ref="G4:H4"/>
    <mergeCell ref="A7:A11"/>
    <mergeCell ref="B7:B11"/>
    <mergeCell ref="A5:H6"/>
    <mergeCell ref="A58:C58"/>
    <mergeCell ref="A13:B25"/>
    <mergeCell ref="A29:C29"/>
    <mergeCell ref="B30:B38"/>
    <mergeCell ref="A40:A48"/>
    <mergeCell ref="B40:B48"/>
    <mergeCell ref="A26:C26"/>
    <mergeCell ref="A27:H27"/>
    <mergeCell ref="A30:A38"/>
    <mergeCell ref="A49:C49"/>
    <mergeCell ref="A50:A57"/>
    <mergeCell ref="B50:B57"/>
  </mergeCells>
  <pageMargins left="0.78740157480314965" right="0.39370078740157483" top="1.1811023622047243" bottom="0.78740157480314965" header="0.31496062992125984" footer="0.31496062992125984"/>
  <pageSetup paperSize="9" scale="83" fitToHeight="0" orientation="landscape" r:id="rId1"/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2023-03-22T13:24:15Z</dcterms:modified>
</cp:coreProperties>
</file>